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CEHE Rebuttal Testimony\Lapson\Workpapers\"/>
    </mc:Choice>
  </mc:AlternateContent>
  <bookViews>
    <workbookView xWindow="0" yWindow="0" windowWidth="23040" windowHeight="9060" tabRatio="500"/>
  </bookViews>
  <sheets>
    <sheet name="Page 13 of text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5" i="2" l="1"/>
  <c r="B15" i="2"/>
  <c r="E16" i="2"/>
</calcChain>
</file>

<file path=xl/sharedStrings.xml><?xml version="1.0" encoding="utf-8"?>
<sst xmlns="http://schemas.openxmlformats.org/spreadsheetml/2006/main" count="27" uniqueCount="24">
  <si>
    <t>Equity</t>
  </si>
  <si>
    <t>Gorman</t>
  </si>
  <si>
    <t>$ Billions</t>
  </si>
  <si>
    <t xml:space="preserve">  Vectren Acquisition Funding</t>
  </si>
  <si>
    <t>Gorman Direct</t>
  </si>
  <si>
    <t>Work Paper EL</t>
  </si>
  <si>
    <t>Series A Preferred Stock</t>
  </si>
  <si>
    <t>Common Stock</t>
  </si>
  <si>
    <t>Series B Mand Covert Pref Stock</t>
  </si>
  <si>
    <t>Senior Notes</t>
  </si>
  <si>
    <t>Equity price</t>
  </si>
  <si>
    <t>Commercial Paper</t>
  </si>
  <si>
    <t>Content</t>
  </si>
  <si>
    <t xml:space="preserve">Net </t>
  </si>
  <si>
    <t>Proceeds</t>
  </si>
  <si>
    <t>Amount</t>
  </si>
  <si>
    <t>Assumed debt (net)</t>
  </si>
  <si>
    <t>Transaction EV</t>
  </si>
  <si>
    <t>Percentage</t>
  </si>
  <si>
    <t>Testimony</t>
  </si>
  <si>
    <t>Calculated from 22.4%</t>
  </si>
  <si>
    <t>Transaction funding</t>
  </si>
  <si>
    <t>Equity sources %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</si>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</sst>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u/>
      <sz val="12"/>
      <color theme="1"/>
      <name val="Calibri"/>
      <scheme val="minor"/>
    </font>
    <font>
      <sz val="12"/>
      <color theme="1"/>
      <name val="Helvetica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5" fillId="0" borderId="0" xfId="0" applyFont="1"/>
    <xf numFmtId="9" fontId="5" fillId="0" borderId="0" xfId="0" applyNumberFormat="1" applyFont="1"/>
    <xf numFmtId="0" fontId="4" fillId="0" borderId="0" xfId="0" applyFont="1"/>
    <xf numFmtId="0" fontId="5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0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9" fontId="5" fillId="0" borderId="2" xfId="0" applyNumberFormat="1" applyFont="1" applyBorder="1"/>
    <xf numFmtId="164" fontId="0" fillId="0" borderId="2" xfId="0" applyNumberFormat="1" applyBorder="1"/>
    <xf numFmtId="0" fontId="0" fillId="0" borderId="1" xfId="0" applyBorder="1" applyAlignment="1">
      <alignment horizontal="center"/>
    </xf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H7" sqref="H7"/>
    </sheetView>
  </sheetViews>
  <sheetFormatPr defaultColWidth="11.19921875" defaultRowHeight="15.6" x14ac:dyDescent="0.3"/>
  <cols>
    <col min="1" max="1" width="34" customWidth="1"/>
    <col min="6" max="6" width="2.296875" customWidth="1"/>
  </cols>
  <sheetData>
    <row r="1" spans="1:8" x14ac:dyDescent="0.3">
      <c r="A1" t="s">
        <v>5</v>
      </c>
      <c r="B1" t="s">
        <v>3</v>
      </c>
    </row>
    <row r="2" spans="1:8" x14ac:dyDescent="0.3">
      <c r="A2" t="s">
        <v>2</v>
      </c>
    </row>
    <row r="4" spans="1:8" x14ac:dyDescent="0.3">
      <c r="B4" s="13" t="s">
        <v>21</v>
      </c>
      <c r="C4" s="13"/>
      <c r="D4" s="13"/>
      <c r="E4" s="13"/>
      <c r="F4" s="10"/>
    </row>
    <row r="5" spans="1:8" x14ac:dyDescent="0.3">
      <c r="B5" s="5" t="s">
        <v>13</v>
      </c>
      <c r="C5" s="5" t="s">
        <v>0</v>
      </c>
      <c r="D5" s="5" t="s">
        <v>0</v>
      </c>
      <c r="E5" s="5" t="s">
        <v>0</v>
      </c>
      <c r="F5" s="5"/>
      <c r="G5" s="5" t="s">
        <v>1</v>
      </c>
    </row>
    <row r="6" spans="1:8" x14ac:dyDescent="0.3">
      <c r="B6" s="5" t="s">
        <v>14</v>
      </c>
      <c r="C6" s="5" t="s">
        <v>12</v>
      </c>
      <c r="D6" s="5" t="s">
        <v>15</v>
      </c>
      <c r="E6" s="5" t="s">
        <v>18</v>
      </c>
      <c r="F6" s="5"/>
      <c r="G6" s="6" t="s">
        <v>19</v>
      </c>
      <c r="H6" s="5" t="s">
        <v>23</v>
      </c>
    </row>
    <row r="7" spans="1:8" x14ac:dyDescent="0.3">
      <c r="A7" s="1" t="s">
        <v>6</v>
      </c>
      <c r="B7" s="1">
        <v>790</v>
      </c>
      <c r="C7" s="2">
        <v>0.5</v>
      </c>
      <c r="D7" s="1">
        <v>395</v>
      </c>
      <c r="E7" s="3"/>
      <c r="F7" s="3"/>
    </row>
    <row r="8" spans="1:8" x14ac:dyDescent="0.3">
      <c r="A8" s="1" t="s">
        <v>7</v>
      </c>
      <c r="B8" s="1">
        <v>1844</v>
      </c>
      <c r="C8" s="2">
        <v>1</v>
      </c>
      <c r="D8" s="1">
        <v>1844</v>
      </c>
      <c r="E8" s="3"/>
      <c r="F8" s="3"/>
      <c r="G8" s="1">
        <v>1900</v>
      </c>
      <c r="H8" t="s">
        <v>4</v>
      </c>
    </row>
    <row r="9" spans="1:8" x14ac:dyDescent="0.3">
      <c r="A9" s="1" t="s">
        <v>8</v>
      </c>
      <c r="B9" s="1">
        <v>950</v>
      </c>
      <c r="C9" s="2">
        <v>1</v>
      </c>
      <c r="D9" s="1">
        <v>950</v>
      </c>
      <c r="E9" s="3"/>
      <c r="F9" s="3"/>
    </row>
    <row r="10" spans="1:8" x14ac:dyDescent="0.3">
      <c r="A10" s="1" t="s">
        <v>9</v>
      </c>
      <c r="B10" s="1">
        <v>1489</v>
      </c>
      <c r="C10" s="2">
        <v>0</v>
      </c>
      <c r="D10" s="1">
        <v>0</v>
      </c>
      <c r="E10" s="3"/>
      <c r="F10" s="3"/>
    </row>
    <row r="11" spans="1:8" x14ac:dyDescent="0.3">
      <c r="A11" s="1" t="s">
        <v>11</v>
      </c>
      <c r="B11" s="4">
        <v>909</v>
      </c>
      <c r="C11" s="2">
        <v>0</v>
      </c>
      <c r="D11" s="1">
        <v>0</v>
      </c>
      <c r="E11" s="1"/>
      <c r="F11" s="1"/>
    </row>
    <row r="12" spans="1:8" x14ac:dyDescent="0.3">
      <c r="A12" s="1" t="s">
        <v>10</v>
      </c>
      <c r="B12" s="1">
        <v>5982</v>
      </c>
      <c r="C12" s="3"/>
      <c r="D12" s="1">
        <v>3189</v>
      </c>
      <c r="E12" s="11">
        <v>0.53</v>
      </c>
      <c r="F12" s="2"/>
      <c r="G12" s="12">
        <v>0.224</v>
      </c>
      <c r="H12" t="s">
        <v>4</v>
      </c>
    </row>
    <row r="13" spans="1:8" x14ac:dyDescent="0.3">
      <c r="A13" s="1"/>
      <c r="B13" s="1"/>
      <c r="C13" s="3"/>
      <c r="D13" s="1"/>
      <c r="E13" s="2"/>
      <c r="F13" s="2"/>
    </row>
    <row r="14" spans="1:8" x14ac:dyDescent="0.3">
      <c r="A14" s="1" t="s">
        <v>16</v>
      </c>
      <c r="B14" s="1">
        <v>2334</v>
      </c>
    </row>
    <row r="15" spans="1:8" ht="31.2" x14ac:dyDescent="0.3">
      <c r="A15" s="1" t="s">
        <v>17</v>
      </c>
      <c r="B15">
        <f>B12+B14</f>
        <v>8316</v>
      </c>
      <c r="F15" s="2"/>
      <c r="G15" s="8">
        <f>G8/G12</f>
        <v>8482.1428571428569</v>
      </c>
      <c r="H15" s="9" t="s">
        <v>20</v>
      </c>
    </row>
    <row r="16" spans="1:8" x14ac:dyDescent="0.3">
      <c r="A16" s="1" t="s">
        <v>22</v>
      </c>
      <c r="E16" s="11">
        <f>D12/B15</f>
        <v>0.38347763347763347</v>
      </c>
      <c r="H16" s="7"/>
    </row>
  </sheetData>
  <mergeCells count="1">
    <mergeCell ref="B4:E4"/>
  </mergeCells>
  <pageMargins left="0.75" right="0.75" top="1" bottom="1" header="0.5" footer="0.5"/>
  <pageSetup scale="71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13 of text</vt:lpstr>
    </vt:vector>
  </TitlesOfParts>
  <Company>Trade Resources Analytics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Lapson</dc:creator>
  <cp:lastModifiedBy>Laurie Robinson</cp:lastModifiedBy>
  <cp:lastPrinted>2019-06-20T15:38:53Z</cp:lastPrinted>
  <dcterms:created xsi:type="dcterms:W3CDTF">2019-06-10T19:07:45Z</dcterms:created>
  <dcterms:modified xsi:type="dcterms:W3CDTF">2019-06-20T15:39:06Z</dcterms:modified>
</cp:coreProperties>
</file>